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ocuments\Teletrabajo\Semana8\Reporte_de_capacitaciones_Biblioteca_Amazonía\Central\"/>
    </mc:Choice>
  </mc:AlternateContent>
  <xr:revisionPtr revIDLastSave="0" documentId="13_ncr:1_{E8A5BF46-84C1-4EB3-8F94-25DC2CE1615B}" xr6:coauthVersionLast="45" xr6:coauthVersionMax="45" xr10:uidLastSave="{00000000-0000-0000-0000-000000000000}"/>
  <bookViews>
    <workbookView xWindow="-120" yWindow="-120" windowWidth="20730" windowHeight="11160" activeTab="1" xr2:uid="{749A379A-3D16-48EA-9293-D0406878D838}"/>
  </bookViews>
  <sheets>
    <sheet name="Atenciones Realizadas" sheetId="2" r:id="rId1"/>
    <sheet name="Capacitaciones" sheetId="1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6" i="11" l="1"/>
  <c r="D6" i="11"/>
  <c r="C6" i="11"/>
  <c r="C41" i="11"/>
  <c r="D41" i="11"/>
  <c r="F87" i="2" l="1"/>
</calcChain>
</file>

<file path=xl/sharedStrings.xml><?xml version="1.0" encoding="utf-8"?>
<sst xmlns="http://schemas.openxmlformats.org/spreadsheetml/2006/main" count="278" uniqueCount="206">
  <si>
    <t xml:space="preserve">Luisa Ramon: luisa.ramon@unae.edu.ec </t>
  </si>
  <si>
    <t xml:space="preserve">Gisselle Tur: gisselle.tur@unae.edu.ec </t>
  </si>
  <si>
    <t>Ximena Castaño: ximena.castano@unae.edu.ec</t>
  </si>
  <si>
    <t>Giovanna Rosado: giovanna.rosado@unae.edu.ec</t>
  </si>
  <si>
    <t xml:space="preserve">Juan Chuisaca: juan.chuisaca@unae.edu.ec </t>
  </si>
  <si>
    <t xml:space="preserve">Ximena Castaño: ximena.castano@unae.edu.ec </t>
  </si>
  <si>
    <t>Patricia Pérez: patricia.perez@unae.edu.ec</t>
  </si>
  <si>
    <t xml:space="preserve">Marcela Barreiro: marcela.barreiro@unae.edu.ec </t>
  </si>
  <si>
    <t xml:space="preserve">Glena Guamán: nenaalice@hotmail.com </t>
  </si>
  <si>
    <t xml:space="preserve">Patricia Pauta: patricia.pauta@unae.edu.ec </t>
  </si>
  <si>
    <t xml:space="preserve">Mónica Bustamante: monica.bustamante@unae.edu.ec </t>
  </si>
  <si>
    <t xml:space="preserve">Juana Bert: juana.berth@unae.edu.ec </t>
  </si>
  <si>
    <t xml:space="preserve">Joana Abad: joana.abad@unae.edu.ec </t>
  </si>
  <si>
    <t xml:space="preserve">Darío Chamba: dario.chamaba@unae.edu.ec </t>
  </si>
  <si>
    <t xml:space="preserve">Diana Amay: diana.amay@unae.edu.ec </t>
  </si>
  <si>
    <t xml:space="preserve">David Macias: david.macias@unae.edu.ec </t>
  </si>
  <si>
    <t xml:space="preserve">Ricardo Pino: ricardo.pino@unae.edu.ec </t>
  </si>
  <si>
    <t xml:space="preserve">Elibro: lia@elibro.com </t>
  </si>
  <si>
    <t xml:space="preserve">María Pantoja: maria.pantoja@unae.edu.ec </t>
  </si>
  <si>
    <t xml:space="preserve">Jorge Quishpe: Jorge.quishpe@unae.edu.ec </t>
  </si>
  <si>
    <t xml:space="preserve">Liliana Molerio: liliana.molerio@unae.edu.ec </t>
  </si>
  <si>
    <t xml:space="preserve">Kelly Loaiza: kelly.loaiza@unae.edu.ec </t>
  </si>
  <si>
    <t xml:space="preserve">María Washima: maría.whasima@unae.edu.ec </t>
  </si>
  <si>
    <t>David Añazco: david.anazco@unae.edu.ec</t>
  </si>
  <si>
    <t>José Martínez: jose.martinez@unae.edu.ec</t>
  </si>
  <si>
    <t>Gisselle Tur: gisselle.tur@unae.edu.ec</t>
  </si>
  <si>
    <t xml:space="preserve">Maribel Sarmiento: marible.sarmiento@unae.edu.ec </t>
  </si>
  <si>
    <t xml:space="preserve">Mónica Tapia: monica.tapia@unae.edu.ec </t>
  </si>
  <si>
    <t xml:space="preserve">Pamela Lluilema: pamelluilema@gmail.com </t>
  </si>
  <si>
    <t xml:space="preserve">Paola Vásquez: paola.vasquez@unaeedu.onmicrosoft.com </t>
  </si>
  <si>
    <t xml:space="preserve">Jorge Farías: jorge.farias@unae.edu.ec </t>
  </si>
  <si>
    <t xml:space="preserve">Juana Bert: juana.bert@unae.edu.ec </t>
  </si>
  <si>
    <t xml:space="preserve">Carla Olmes: carlaolmes27@gmail.com </t>
  </si>
  <si>
    <t xml:space="preserve">Rommel Calle: calle_rommel@yahoo.com </t>
  </si>
  <si>
    <t xml:space="preserve">Pedro Molina: pedro.molina@unae.edu.ec </t>
  </si>
  <si>
    <t xml:space="preserve">Katherine Vasquez: katherine.vasquez@unae.edu.ec </t>
  </si>
  <si>
    <t xml:space="preserve">Janneth Morales: janneth.morales@unae.edu.ec </t>
  </si>
  <si>
    <t xml:space="preserve">Dayana Ojeda: dayojeda150300@outlook.com </t>
  </si>
  <si>
    <t xml:space="preserve">María González:  maria.gonzalez2@unae.edu.ec </t>
  </si>
  <si>
    <t xml:space="preserve">Pamela Lluilema: pamelluilema@gmail.com  </t>
  </si>
  <si>
    <t xml:space="preserve">Fernando Monrroy: fernandomonv@gmail.com </t>
  </si>
  <si>
    <t xml:space="preserve">Paola Vasquez: paola.vasquez@unaeedu.onmicrosoft.com </t>
  </si>
  <si>
    <t xml:space="preserve">Hazel Acosta: hazel.acosta@unaeedu.onmicrosoft.com </t>
  </si>
  <si>
    <t xml:space="preserve">Jessica Maxi:  jessica.mzh@hotmail.com </t>
  </si>
  <si>
    <t xml:space="preserve">Gabriela Lopez:  gabucha08-26@hotmail.com </t>
  </si>
  <si>
    <t xml:space="preserve">Jennifer Ordonez: jennifer.ordonez@unae.edu.ec </t>
  </si>
  <si>
    <t xml:space="preserve">Jorge Pinchao: jorge.pinchao@unae.edu.ec   </t>
  </si>
  <si>
    <t xml:space="preserve">Luisa.ramon: luisa.ramon@unae.edu.ec </t>
  </si>
  <si>
    <t xml:space="preserve">Geovanny Avila: geovanny.avila@unae.edu.ec </t>
  </si>
  <si>
    <t>Edison Lopez: edison.lopez@unae.edu.ec  (Como crear cuentas en bases de datos)</t>
  </si>
  <si>
    <t>Jorge Farias: jorge.farias@unae.edu.ec (Acceso aplicativo MicroCuento)</t>
  </si>
  <si>
    <t>Leydi Rodas: leidy.rodas@unaeedu.onmicrosoft.com  (Para conexión a Sistema de Facturación)</t>
  </si>
  <si>
    <t>Geovanny Ávila: geovanny.avila@unae.edu.ec (Para conexión a Sistema de Facturación)</t>
  </si>
  <si>
    <t>Mauricio Samaniego: mauricio.samaniego@unae.edu.ec (Director Financiero. Para conexión a Sistema de Facturación)</t>
  </si>
  <si>
    <t xml:space="preserve">Derling Mendoza: derling.mendoza@unae.edu.ec </t>
  </si>
  <si>
    <t xml:space="preserve">Daniel Rodríguez: daniel.rodriguez@unae.edu.ec </t>
  </si>
  <si>
    <t xml:space="preserve">Tamara Romero: tamararomerob@outlook.es </t>
  </si>
  <si>
    <t xml:space="preserve">Josefina Siguenza: josselin.siguencia@cedia.org.ec </t>
  </si>
  <si>
    <t xml:space="preserve">Gladys Giraldo: gladys.giraldo@unae.edu.ec </t>
  </si>
  <si>
    <t>Mahly Martinez: mahly.martinez@unae.edu.ec</t>
  </si>
  <si>
    <t>Edison Lopez: edison.lopez@unae.edu.ec  (Acceso Grao y Revistas Pedagógicas)</t>
  </si>
  <si>
    <t xml:space="preserve">Claudia Tigre: clau-ti@hotmail.com </t>
  </si>
  <si>
    <t xml:space="preserve">Carlos Monroy: fernandomonv@gmail.com </t>
  </si>
  <si>
    <t xml:space="preserve">Irma Fajardo: irma.fajardo@unae.edu.ec </t>
  </si>
  <si>
    <t xml:space="preserve">Paola Mogrovejo: pau.1616@hotmail.com </t>
  </si>
  <si>
    <t xml:space="preserve">Lady Carrion: lacarrion@unae.edu.ec </t>
  </si>
  <si>
    <t xml:space="preserve">Francisco Martínez: franciso.martinez@unae.edu.ec </t>
  </si>
  <si>
    <t>Efren Reinoso: efren.reinoso@unae.edu.ec (Director de Soporte Tecnológico)</t>
  </si>
  <si>
    <t xml:space="preserve">Santiago Zea: santiago.zea@unae.edu.ec </t>
  </si>
  <si>
    <t>Adrian Inga: adrian.inga@unae.edu.ec</t>
  </si>
  <si>
    <t>Alejandro Vega: alejandro.vega@unae.edu.ec</t>
  </si>
  <si>
    <t>Maria Jose Reinoso Peralta. 593988779573</t>
  </si>
  <si>
    <t>Cindy Reinoso. 593983165027</t>
  </si>
  <si>
    <t>Lisseht Quinde. 593989921917</t>
  </si>
  <si>
    <t>Pamela Mediana. 593999299633</t>
  </si>
  <si>
    <t>Leydi Rodas. 593999276894</t>
  </si>
  <si>
    <t>Alex Montero. f_-7montero1997@hotmail.com</t>
  </si>
  <si>
    <t xml:space="preserve">Pedro Molina. pedro.molina@unae.edu.ec </t>
  </si>
  <si>
    <t>Gisselle Tur. guiselle.tur@unae.edu.ec</t>
  </si>
  <si>
    <t>Erick Encalada. erik.chino@hotmail.com</t>
  </si>
  <si>
    <t xml:space="preserve">Elsa Piedad Dutan Yascaribay. piedaddutan@gmail.com </t>
  </si>
  <si>
    <t>Jonnathan Guartan, jonnathandavid10@gmail.com</t>
  </si>
  <si>
    <t>Leslie Medina, leslim9727@gmail.com</t>
  </si>
  <si>
    <t xml:space="preserve">Cristian Serrano, kris_kiss.pm@hotmail.com </t>
  </si>
  <si>
    <t>Wilmer Fernandez, wilmerfernandez138@gmail.com</t>
  </si>
  <si>
    <t>Felix Dominguez, wilsondominguez11@gmail.com</t>
  </si>
  <si>
    <t xml:space="preserve">Fernando Unda, Fernando.unda@unae.edu.ec </t>
  </si>
  <si>
    <t>Aide Cango Abad, aide_eca97@hotmail.com</t>
  </si>
  <si>
    <t xml:space="preserve">Jesús Lata: jeisy-lata@hotmail.com </t>
  </si>
  <si>
    <t xml:space="preserve">Edisson Cajilima: edissoncajilima_1996@hotmail.com </t>
  </si>
  <si>
    <t>Fernanda Sarango: 593999006325</t>
  </si>
  <si>
    <t>María Guillen: maria.guillen@unae.edu.ec</t>
  </si>
  <si>
    <t xml:space="preserve">Jennifer Ordoñez: jennifer.ordonez@unae.edu.ec </t>
  </si>
  <si>
    <t>Silvia Andrade: silvi_yesse01@outlook.es</t>
  </si>
  <si>
    <t>Leandro Castro: leandro.castro@unae.edu.ec</t>
  </si>
  <si>
    <t>Escritorio Remoto</t>
  </si>
  <si>
    <t>Por Correo y Whatsapp</t>
  </si>
  <si>
    <t>Numero</t>
  </si>
  <si>
    <t>Inicio</t>
  </si>
  <si>
    <t>Fin</t>
  </si>
  <si>
    <t>20 Marzo</t>
  </si>
  <si>
    <t>16 Marzo</t>
  </si>
  <si>
    <t>23 Marzo</t>
  </si>
  <si>
    <t>27 Marzo</t>
  </si>
  <si>
    <t>30 Marzo</t>
  </si>
  <si>
    <t>3 Abril</t>
  </si>
  <si>
    <t>6 Abril</t>
  </si>
  <si>
    <t>9 Abril</t>
  </si>
  <si>
    <t>13 Abril</t>
  </si>
  <si>
    <t>17 Abril</t>
  </si>
  <si>
    <t>20 Abril</t>
  </si>
  <si>
    <t>24 Abril</t>
  </si>
  <si>
    <t>27 Abril</t>
  </si>
  <si>
    <t>30 Abril</t>
  </si>
  <si>
    <t>Diana Amay</t>
  </si>
  <si>
    <t>Fernanda Criollo</t>
  </si>
  <si>
    <t>Jorge Farias</t>
  </si>
  <si>
    <t>Edison Lopez</t>
  </si>
  <si>
    <t>Patricia Calderon</t>
  </si>
  <si>
    <t>Jenny Perez</t>
  </si>
  <si>
    <t>Janneth Rojas</t>
  </si>
  <si>
    <t>Capacitaciones Virtuales, 8 y 29 de Abril</t>
  </si>
  <si>
    <t>Fecha</t>
  </si>
  <si>
    <t>10am - 12pm</t>
  </si>
  <si>
    <t>Capacitación sobre Servicios Bibliotecarios</t>
  </si>
  <si>
    <t>9am - 10am</t>
  </si>
  <si>
    <t>Base de datos digitales y Servicios bibliotecarios</t>
  </si>
  <si>
    <t>10am - 11am</t>
  </si>
  <si>
    <t>11am - 12pm</t>
  </si>
  <si>
    <t>2pm - 3pm</t>
  </si>
  <si>
    <t>3pm - 4pm</t>
  </si>
  <si>
    <t>Capacitación de Bases de Datos</t>
  </si>
  <si>
    <t>9:30am - 10:30am</t>
  </si>
  <si>
    <t>Capacitación del Curso Virtual de Biblioteca</t>
  </si>
  <si>
    <t>Capacitación de Equipos Tiflotecnológicos</t>
  </si>
  <si>
    <t>Taller escritura Creativa UE “Eidan Abel Enrique” 5to, 6to y 7mo grado</t>
  </si>
  <si>
    <t>Capacitación de Gestores Bibliográficos: Zotero y Bases de Datos</t>
  </si>
  <si>
    <t>Descripción</t>
  </si>
  <si>
    <t>Descripción:Facilitador: Ing. Diana Amay, Lago AgrioCapacitación sobre Servicios Bibliotecarios</t>
  </si>
  <si>
    <t>Descripción: Facilitador: Ing. Diana Amay, Lago Agrio</t>
  </si>
  <si>
    <t xml:space="preserve"> 8:30am - 9:30am</t>
  </si>
  <si>
    <t>Descripción: Ing. Jorge Luis Farías – Sheyla Jácome</t>
  </si>
  <si>
    <t xml:space="preserve"> Descripción: Ing. Jorge Luis Farías – Sheyla Jácome</t>
  </si>
  <si>
    <t xml:space="preserve"> 10am - 11am</t>
  </si>
  <si>
    <t xml:space="preserve"> Descripción: Laboratorio 1, Aulario B, Alexander Mansutti. Facilitador: Ing. Napoleón Peralta</t>
  </si>
  <si>
    <t xml:space="preserve"> 9:30am - 10:30am</t>
  </si>
  <si>
    <t xml:space="preserve"> Descripción: Facilitador: Ing. Diana Amay, Lago Agrio</t>
  </si>
  <si>
    <t xml:space="preserve"> 3pm - 4:30pm</t>
  </si>
  <si>
    <t xml:space="preserve"> Descripción: Facilitador: Ing. Edison López</t>
  </si>
  <si>
    <t xml:space="preserve"> Descripción: Facilitador, Ing. Diana Amay, Lago Agrio</t>
  </si>
  <si>
    <t xml:space="preserve"> Cursos vacacionales GAD San Vicente – CASVUNAE Programación Básica:Algoritmos</t>
  </si>
  <si>
    <t xml:space="preserve"> Descripción: Ing. Jorge Luis Farías – Francisco Solórzano</t>
  </si>
  <si>
    <t xml:space="preserve"> 9am - 10am</t>
  </si>
  <si>
    <t xml:space="preserve"> Cursos vacacionales GAD San Vicente – CASVUNAE Programación Básica: Flujogramas</t>
  </si>
  <si>
    <t xml:space="preserve"> Descripción: Facilitador: Ing. Edison López Curso y Docente de la Mgs. María Isabel Gonzáles Loor.</t>
  </si>
  <si>
    <t xml:space="preserve"> 11am - 1pm</t>
  </si>
  <si>
    <t xml:space="preserve"> 10:30am - 12:30pm</t>
  </si>
  <si>
    <t xml:space="preserve"> Descripción: Faciliador: Ing. Diana Amay, Lago Agrio</t>
  </si>
  <si>
    <t xml:space="preserve"> 9:30am - 11:30am</t>
  </si>
  <si>
    <t xml:space="preserve"> 9am - 11am</t>
  </si>
  <si>
    <t xml:space="preserve"> Descripción: Facilitador: Ing. Diana Amay, Lago Agrio. </t>
  </si>
  <si>
    <t>mar 25 de feb de 2020</t>
  </si>
  <si>
    <t xml:space="preserve"> Capacitación de Base de Datos Scopus</t>
  </si>
  <si>
    <t xml:space="preserve"> Descripción: Edificio B, Laboratorio 1</t>
  </si>
  <si>
    <t xml:space="preserve"> Descripción: Facilitador: Ing. Napoleón Peralta. Participantes: Biblioteca: Central, Puntos de Apoyo Lago Agrio y San Vicente</t>
  </si>
  <si>
    <t xml:space="preserve"> 4pm - 5pm</t>
  </si>
  <si>
    <t>vie 3 de ene de 2020</t>
  </si>
  <si>
    <t>sáb 4 de ene de 2020</t>
  </si>
  <si>
    <t>mar 7 de ene de 2020</t>
  </si>
  <si>
    <t>Taller escritura Creativa UE San Vicente 5to, 6to y 7mo grado</t>
  </si>
  <si>
    <t>mié 8 de ene de 2020</t>
  </si>
  <si>
    <t xml:space="preserve"> Descripción: Ing. Jorge Luis Farías – Sheyla Jácome </t>
  </si>
  <si>
    <t>vie 10 de ene de 2020</t>
  </si>
  <si>
    <t>lun 13 de ene de 2020</t>
  </si>
  <si>
    <t>vie 17 de ene de 2020</t>
  </si>
  <si>
    <t>sáb 1 de feb de 2020</t>
  </si>
  <si>
    <t>mar 4 de feb de 2020</t>
  </si>
  <si>
    <t>mié 5 de feb de 2020</t>
  </si>
  <si>
    <t>jue 6 de feb de 2020</t>
  </si>
  <si>
    <t>dom 9 de feb de 2020</t>
  </si>
  <si>
    <t>mar 11 de feb de 2020</t>
  </si>
  <si>
    <t xml:space="preserve"> Descripción: Ing. Jorge Luis Farías – Francisco Solórzano </t>
  </si>
  <si>
    <t>jue 13 de feb de 2020</t>
  </si>
  <si>
    <t>mar 18 de feb de 2020</t>
  </si>
  <si>
    <t xml:space="preserve"> Cursos vacacionales Programación Básica: Introducción a Scracht</t>
  </si>
  <si>
    <t>jue 20 de feb de 2020</t>
  </si>
  <si>
    <t xml:space="preserve"> Cursos vacacionales Programación Básica: Primeros pasos en Scrach</t>
  </si>
  <si>
    <t>vie 21 de feb de 2020</t>
  </si>
  <si>
    <t>sáb 22 de feb de 2020</t>
  </si>
  <si>
    <t xml:space="preserve"> Cursos vacacionales Programación Básica: introducción a App Inventor y practica de simulación inteligente con Sphero Mini</t>
  </si>
  <si>
    <t>mar 10 de mar de 2020</t>
  </si>
  <si>
    <t>mié 8 de abr de 2020</t>
  </si>
  <si>
    <t xml:space="preserve"> Capacitación de Acceso Remoto VPN, Bases de Datos y Escritorio Remoto</t>
  </si>
  <si>
    <t>mié 29 de abr de 2020</t>
  </si>
  <si>
    <t>Hora</t>
  </si>
  <si>
    <t>Titulo Capacitación</t>
  </si>
  <si>
    <t>No.</t>
  </si>
  <si>
    <t>ASISTENTES</t>
  </si>
  <si>
    <t>HORAS</t>
  </si>
  <si>
    <t>TOTAL</t>
  </si>
  <si>
    <t>Enero</t>
  </si>
  <si>
    <t>Febrero</t>
  </si>
  <si>
    <t>Marzo</t>
  </si>
  <si>
    <t>Abril</t>
  </si>
  <si>
    <t>MES</t>
  </si>
  <si>
    <t>CAPACITACIONES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</si>
</sst>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49" fontId="0" fillId="0" borderId="0" xfId="0" applyNumberFormat="1"/>
    <xf numFmtId="0" fontId="0" fillId="2" borderId="1" xfId="0" applyFill="1" applyBorder="1"/>
    <xf numFmtId="49" fontId="0" fillId="2" borderId="1" xfId="0" applyNumberFormat="1" applyFill="1" applyBorder="1" applyAlignment="1">
      <alignment vertical="center"/>
    </xf>
    <xf numFmtId="0" fontId="0" fillId="0" borderId="7" xfId="0" applyBorder="1"/>
    <xf numFmtId="0" fontId="0" fillId="0" borderId="2" xfId="0" applyBorder="1"/>
    <xf numFmtId="0" fontId="0" fillId="0" borderId="8" xfId="0" applyBorder="1"/>
    <xf numFmtId="0" fontId="0" fillId="0" borderId="0" xfId="0" applyBorder="1"/>
    <xf numFmtId="0" fontId="1" fillId="2" borderId="1" xfId="0" applyFont="1" applyFill="1" applyBorder="1" applyAlignment="1">
      <alignment horizontal="center"/>
    </xf>
    <xf numFmtId="49" fontId="0" fillId="2" borderId="6" xfId="0" applyNumberFormat="1" applyFill="1" applyBorder="1" applyAlignment="1">
      <alignment vertical="center"/>
    </xf>
    <xf numFmtId="0" fontId="0" fillId="2" borderId="9" xfId="0" applyFill="1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2" fillId="0" borderId="16" xfId="0" applyFont="1" applyBorder="1" applyAlignment="1">
      <alignment horizontal="left" vertical="center"/>
    </xf>
    <xf numFmtId="49" fontId="0" fillId="0" borderId="3" xfId="0" applyNumberFormat="1" applyBorder="1" applyAlignment="1">
      <alignment vertical="center"/>
    </xf>
    <xf numFmtId="49" fontId="0" fillId="0" borderId="4" xfId="0" applyNumberFormat="1" applyBorder="1" applyAlignment="1">
      <alignment vertical="center"/>
    </xf>
    <xf numFmtId="49" fontId="0" fillId="0" borderId="5" xfId="0" applyNumberFormat="1" applyBorder="1" applyAlignment="1">
      <alignment vertical="center"/>
    </xf>
    <xf numFmtId="49" fontId="0" fillId="0" borderId="3" xfId="0" applyNumberFormat="1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49" fontId="0" fillId="0" borderId="5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6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2" borderId="16" xfId="0" applyFont="1" applyFill="1" applyBorder="1" applyAlignment="1">
      <alignment vertical="center"/>
    </xf>
    <xf numFmtId="0" fontId="2" fillId="3" borderId="16" xfId="0" applyFont="1" applyFill="1" applyBorder="1" applyAlignment="1">
      <alignment vertical="center"/>
    </xf>
    <xf numFmtId="0" fontId="2" fillId="3" borderId="16" xfId="0" applyFont="1" applyFill="1" applyBorder="1" applyAlignment="1">
      <alignment horizontal="left" vertical="center"/>
    </xf>
    <xf numFmtId="0" fontId="2" fillId="0" borderId="16" xfId="0" applyFont="1" applyFill="1" applyBorder="1" applyAlignment="1">
      <alignment vertical="center"/>
    </xf>
    <xf numFmtId="0" fontId="2" fillId="0" borderId="16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/>
    </xf>
    <xf numFmtId="0" fontId="2" fillId="0" borderId="16" xfId="0" applyFont="1" applyBorder="1" applyAlignment="1">
      <alignment horizontal="center" vertical="center"/>
    </xf>
    <xf numFmtId="0" fontId="3" fillId="2" borderId="16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2B56C3-8C2D-48FE-BCE7-2D6D91500E1F}">
  <dimension ref="A1:F87"/>
  <sheetViews>
    <sheetView zoomScale="69" zoomScaleNormal="69" workbookViewId="0">
      <selection activeCell="H25" sqref="H25"/>
    </sheetView>
  </sheetViews>
  <sheetFormatPr baseColWidth="10" defaultRowHeight="15" x14ac:dyDescent="0.25"/>
  <cols>
    <col min="1" max="1" width="11.42578125" style="1"/>
    <col min="2" max="2" width="19.28515625" style="1" customWidth="1"/>
    <col min="3" max="3" width="75.140625" bestFit="1" customWidth="1"/>
    <col min="4" max="4" width="78.85546875" bestFit="1" customWidth="1"/>
    <col min="5" max="5" width="41.85546875" bestFit="1" customWidth="1"/>
  </cols>
  <sheetData>
    <row r="1" spans="1:6" ht="15.75" thickBot="1" x14ac:dyDescent="0.3"/>
    <row r="2" spans="1:6" ht="15.75" thickBot="1" x14ac:dyDescent="0.3">
      <c r="A2" s="9" t="s">
        <v>98</v>
      </c>
      <c r="B2" s="3" t="s">
        <v>99</v>
      </c>
      <c r="C2" s="2" t="s">
        <v>95</v>
      </c>
      <c r="D2" s="10" t="s">
        <v>96</v>
      </c>
      <c r="E2" s="2" t="s">
        <v>121</v>
      </c>
      <c r="F2" s="2" t="s">
        <v>97</v>
      </c>
    </row>
    <row r="3" spans="1:6" ht="15.75" thickBot="1" x14ac:dyDescent="0.3">
      <c r="A3" s="21" t="s">
        <v>101</v>
      </c>
      <c r="B3" s="21" t="s">
        <v>100</v>
      </c>
      <c r="C3" s="14" t="s">
        <v>22</v>
      </c>
      <c r="D3" s="11" t="s">
        <v>23</v>
      </c>
      <c r="E3" s="4"/>
      <c r="F3" s="24">
        <v>12</v>
      </c>
    </row>
    <row r="4" spans="1:6" ht="15.75" thickBot="1" x14ac:dyDescent="0.3">
      <c r="A4" s="22"/>
      <c r="B4" s="22"/>
      <c r="C4" s="15" t="s">
        <v>0</v>
      </c>
      <c r="D4" s="12" t="s">
        <v>2</v>
      </c>
      <c r="E4" s="5"/>
      <c r="F4" s="24"/>
    </row>
    <row r="5" spans="1:6" ht="15.75" thickBot="1" x14ac:dyDescent="0.3">
      <c r="A5" s="22"/>
      <c r="B5" s="22"/>
      <c r="C5" s="15" t="s">
        <v>10</v>
      </c>
      <c r="D5" s="12" t="s">
        <v>24</v>
      </c>
      <c r="E5" s="5"/>
      <c r="F5" s="24"/>
    </row>
    <row r="6" spans="1:6" ht="15.75" thickBot="1" x14ac:dyDescent="0.3">
      <c r="A6" s="22"/>
      <c r="B6" s="22"/>
      <c r="C6" s="15" t="s">
        <v>1</v>
      </c>
      <c r="D6" s="12" t="s">
        <v>3</v>
      </c>
      <c r="E6" s="5"/>
      <c r="F6" s="24"/>
    </row>
    <row r="7" spans="1:6" ht="15.75" thickBot="1" x14ac:dyDescent="0.3">
      <c r="A7" s="22"/>
      <c r="B7" s="22"/>
      <c r="C7" s="15"/>
      <c r="D7" s="12" t="s">
        <v>25</v>
      </c>
      <c r="E7" s="5"/>
      <c r="F7" s="24"/>
    </row>
    <row r="8" spans="1:6" ht="15.75" thickBot="1" x14ac:dyDescent="0.3">
      <c r="A8" s="22"/>
      <c r="B8" s="22"/>
      <c r="C8" s="15"/>
      <c r="D8" s="12" t="s">
        <v>4</v>
      </c>
      <c r="E8" s="5"/>
      <c r="F8" s="24"/>
    </row>
    <row r="9" spans="1:6" ht="15.75" thickBot="1" x14ac:dyDescent="0.3">
      <c r="A9" s="22"/>
      <c r="B9" s="22"/>
      <c r="C9" s="15"/>
      <c r="D9" s="12" t="s">
        <v>26</v>
      </c>
      <c r="E9" s="5"/>
      <c r="F9" s="24"/>
    </row>
    <row r="10" spans="1:6" ht="15.75" thickBot="1" x14ac:dyDescent="0.3">
      <c r="A10" s="23"/>
      <c r="B10" s="23"/>
      <c r="C10" s="16"/>
      <c r="D10" s="13" t="s">
        <v>27</v>
      </c>
      <c r="E10" s="6"/>
      <c r="F10" s="24"/>
    </row>
    <row r="11" spans="1:6" ht="15.75" thickBot="1" x14ac:dyDescent="0.3">
      <c r="A11" s="21" t="s">
        <v>102</v>
      </c>
      <c r="B11" s="21" t="s">
        <v>103</v>
      </c>
      <c r="C11" s="14" t="s">
        <v>15</v>
      </c>
      <c r="D11" s="11" t="s">
        <v>7</v>
      </c>
      <c r="E11" s="4"/>
      <c r="F11" s="24">
        <v>21</v>
      </c>
    </row>
    <row r="12" spans="1:6" ht="15.75" thickBot="1" x14ac:dyDescent="0.3">
      <c r="A12" s="22"/>
      <c r="B12" s="22"/>
      <c r="C12" s="15" t="s">
        <v>5</v>
      </c>
      <c r="D12" s="12" t="s">
        <v>16</v>
      </c>
      <c r="E12" s="5"/>
      <c r="F12" s="24"/>
    </row>
    <row r="13" spans="1:6" ht="15.75" thickBot="1" x14ac:dyDescent="0.3">
      <c r="A13" s="22"/>
      <c r="B13" s="22"/>
      <c r="C13" s="15" t="s">
        <v>10</v>
      </c>
      <c r="D13" s="12" t="s">
        <v>8</v>
      </c>
      <c r="E13" s="5"/>
      <c r="F13" s="24"/>
    </row>
    <row r="14" spans="1:6" ht="15.75" thickBot="1" x14ac:dyDescent="0.3">
      <c r="A14" s="22"/>
      <c r="B14" s="22"/>
      <c r="C14" s="15" t="s">
        <v>6</v>
      </c>
      <c r="D14" s="12" t="s">
        <v>17</v>
      </c>
      <c r="E14" s="5"/>
      <c r="F14" s="24"/>
    </row>
    <row r="15" spans="1:6" ht="15.75" thickBot="1" x14ac:dyDescent="0.3">
      <c r="A15" s="22"/>
      <c r="B15" s="22"/>
      <c r="C15" s="15" t="s">
        <v>14</v>
      </c>
      <c r="D15" s="12" t="s">
        <v>9</v>
      </c>
      <c r="E15" s="5"/>
      <c r="F15" s="24"/>
    </row>
    <row r="16" spans="1:6" ht="15.75" thickBot="1" x14ac:dyDescent="0.3">
      <c r="A16" s="22"/>
      <c r="B16" s="22"/>
      <c r="C16" s="15"/>
      <c r="D16" s="12" t="s">
        <v>6</v>
      </c>
      <c r="E16" s="5"/>
      <c r="F16" s="24"/>
    </row>
    <row r="17" spans="1:6" ht="15.75" thickBot="1" x14ac:dyDescent="0.3">
      <c r="A17" s="22"/>
      <c r="B17" s="22"/>
      <c r="C17" s="15"/>
      <c r="D17" s="12" t="s">
        <v>10</v>
      </c>
      <c r="E17" s="5"/>
      <c r="F17" s="24"/>
    </row>
    <row r="18" spans="1:6" ht="15.75" thickBot="1" x14ac:dyDescent="0.3">
      <c r="A18" s="22"/>
      <c r="B18" s="22"/>
      <c r="C18" s="15"/>
      <c r="D18" s="12" t="s">
        <v>18</v>
      </c>
      <c r="E18" s="5"/>
      <c r="F18" s="24"/>
    </row>
    <row r="19" spans="1:6" ht="15.75" thickBot="1" x14ac:dyDescent="0.3">
      <c r="A19" s="22"/>
      <c r="B19" s="22"/>
      <c r="C19" s="15"/>
      <c r="D19" s="12" t="s">
        <v>11</v>
      </c>
      <c r="E19" s="5"/>
      <c r="F19" s="24"/>
    </row>
    <row r="20" spans="1:6" ht="15.75" thickBot="1" x14ac:dyDescent="0.3">
      <c r="A20" s="22"/>
      <c r="B20" s="22"/>
      <c r="C20" s="15"/>
      <c r="D20" s="12" t="s">
        <v>19</v>
      </c>
      <c r="E20" s="5"/>
      <c r="F20" s="24"/>
    </row>
    <row r="21" spans="1:6" ht="15.75" thickBot="1" x14ac:dyDescent="0.3">
      <c r="A21" s="22"/>
      <c r="B21" s="22"/>
      <c r="C21" s="15"/>
      <c r="D21" s="12" t="s">
        <v>12</v>
      </c>
      <c r="E21" s="5"/>
      <c r="F21" s="24"/>
    </row>
    <row r="22" spans="1:6" ht="15.75" thickBot="1" x14ac:dyDescent="0.3">
      <c r="A22" s="22"/>
      <c r="B22" s="22"/>
      <c r="C22" s="15"/>
      <c r="D22" s="12" t="s">
        <v>15</v>
      </c>
      <c r="E22" s="5"/>
      <c r="F22" s="24"/>
    </row>
    <row r="23" spans="1:6" ht="15.75" thickBot="1" x14ac:dyDescent="0.3">
      <c r="A23" s="22"/>
      <c r="B23" s="22"/>
      <c r="C23" s="15"/>
      <c r="D23" s="12" t="s">
        <v>13</v>
      </c>
      <c r="E23" s="5"/>
      <c r="F23" s="24"/>
    </row>
    <row r="24" spans="1:6" ht="15.75" thickBot="1" x14ac:dyDescent="0.3">
      <c r="A24" s="22"/>
      <c r="B24" s="22"/>
      <c r="C24" s="15"/>
      <c r="D24" s="12" t="s">
        <v>20</v>
      </c>
      <c r="E24" s="5"/>
      <c r="F24" s="24"/>
    </row>
    <row r="25" spans="1:6" ht="15.75" thickBot="1" x14ac:dyDescent="0.3">
      <c r="A25" s="22"/>
      <c r="B25" s="22"/>
      <c r="C25" s="15"/>
      <c r="D25" s="12" t="s">
        <v>14</v>
      </c>
      <c r="E25" s="5"/>
      <c r="F25" s="24"/>
    </row>
    <row r="26" spans="1:6" ht="15.75" thickBot="1" x14ac:dyDescent="0.3">
      <c r="A26" s="23"/>
      <c r="B26" s="23"/>
      <c r="C26" s="16"/>
      <c r="D26" s="13" t="s">
        <v>21</v>
      </c>
      <c r="E26" s="6"/>
      <c r="F26" s="24"/>
    </row>
    <row r="27" spans="1:6" ht="15.75" thickBot="1" x14ac:dyDescent="0.3">
      <c r="A27" s="18" t="s">
        <v>104</v>
      </c>
      <c r="B27" s="18" t="s">
        <v>105</v>
      </c>
      <c r="C27" s="14" t="s">
        <v>28</v>
      </c>
      <c r="D27" s="11" t="s">
        <v>32</v>
      </c>
      <c r="E27" s="4"/>
      <c r="F27" s="24">
        <v>21</v>
      </c>
    </row>
    <row r="28" spans="1:6" ht="15.75" thickBot="1" x14ac:dyDescent="0.3">
      <c r="A28" s="19"/>
      <c r="B28" s="19"/>
      <c r="C28" s="15" t="s">
        <v>29</v>
      </c>
      <c r="D28" s="12" t="s">
        <v>31</v>
      </c>
      <c r="E28" s="5"/>
      <c r="F28" s="24"/>
    </row>
    <row r="29" spans="1:6" ht="15.75" thickBot="1" x14ac:dyDescent="0.3">
      <c r="A29" s="19"/>
      <c r="B29" s="19"/>
      <c r="C29" s="15" t="s">
        <v>30</v>
      </c>
      <c r="D29" s="12" t="s">
        <v>33</v>
      </c>
      <c r="E29" s="5"/>
      <c r="F29" s="24"/>
    </row>
    <row r="30" spans="1:6" ht="15.75" thickBot="1" x14ac:dyDescent="0.3">
      <c r="A30" s="19"/>
      <c r="B30" s="19"/>
      <c r="C30" s="15" t="s">
        <v>31</v>
      </c>
      <c r="D30" s="12" t="s">
        <v>34</v>
      </c>
      <c r="E30" s="5"/>
      <c r="F30" s="24"/>
    </row>
    <row r="31" spans="1:6" ht="15.75" thickBot="1" x14ac:dyDescent="0.3">
      <c r="A31" s="19"/>
      <c r="B31" s="19"/>
      <c r="C31" s="15" t="s">
        <v>94</v>
      </c>
      <c r="D31" s="12" t="s">
        <v>35</v>
      </c>
      <c r="E31" s="5"/>
      <c r="F31" s="24"/>
    </row>
    <row r="32" spans="1:6" ht="15.75" thickBot="1" x14ac:dyDescent="0.3">
      <c r="A32" s="19"/>
      <c r="B32" s="19"/>
      <c r="C32" s="15"/>
      <c r="D32" s="12" t="s">
        <v>36</v>
      </c>
      <c r="E32" s="5"/>
      <c r="F32" s="24"/>
    </row>
    <row r="33" spans="1:6" ht="15.75" thickBot="1" x14ac:dyDescent="0.3">
      <c r="A33" s="19"/>
      <c r="B33" s="19"/>
      <c r="C33" s="15"/>
      <c r="D33" s="12" t="s">
        <v>37</v>
      </c>
      <c r="E33" s="5"/>
      <c r="F33" s="24"/>
    </row>
    <row r="34" spans="1:6" ht="15.75" thickBot="1" x14ac:dyDescent="0.3">
      <c r="A34" s="19"/>
      <c r="B34" s="19"/>
      <c r="C34" s="15"/>
      <c r="D34" s="12" t="s">
        <v>38</v>
      </c>
      <c r="E34" s="5"/>
      <c r="F34" s="24"/>
    </row>
    <row r="35" spans="1:6" ht="15.75" thickBot="1" x14ac:dyDescent="0.3">
      <c r="A35" s="19"/>
      <c r="B35" s="19"/>
      <c r="C35" s="15"/>
      <c r="D35" s="12" t="s">
        <v>39</v>
      </c>
      <c r="E35" s="5"/>
      <c r="F35" s="24"/>
    </row>
    <row r="36" spans="1:6" ht="15.75" thickBot="1" x14ac:dyDescent="0.3">
      <c r="A36" s="19"/>
      <c r="B36" s="19"/>
      <c r="C36" s="15"/>
      <c r="D36" s="12" t="s">
        <v>40</v>
      </c>
      <c r="E36" s="5"/>
      <c r="F36" s="24"/>
    </row>
    <row r="37" spans="1:6" ht="15.75" thickBot="1" x14ac:dyDescent="0.3">
      <c r="A37" s="19"/>
      <c r="B37" s="19"/>
      <c r="C37" s="15"/>
      <c r="D37" s="12" t="s">
        <v>41</v>
      </c>
      <c r="E37" s="5"/>
      <c r="F37" s="24"/>
    </row>
    <row r="38" spans="1:6" ht="15.75" thickBot="1" x14ac:dyDescent="0.3">
      <c r="A38" s="19"/>
      <c r="B38" s="19"/>
      <c r="C38" s="15"/>
      <c r="D38" s="12" t="s">
        <v>42</v>
      </c>
      <c r="E38" s="5"/>
      <c r="F38" s="24"/>
    </row>
    <row r="39" spans="1:6" ht="15.75" thickBot="1" x14ac:dyDescent="0.3">
      <c r="A39" s="19"/>
      <c r="B39" s="19"/>
      <c r="C39" s="15"/>
      <c r="D39" s="12" t="s">
        <v>43</v>
      </c>
      <c r="E39" s="5"/>
      <c r="F39" s="24"/>
    </row>
    <row r="40" spans="1:6" ht="15.75" thickBot="1" x14ac:dyDescent="0.3">
      <c r="A40" s="19"/>
      <c r="B40" s="19"/>
      <c r="C40" s="15"/>
      <c r="D40" s="12" t="s">
        <v>44</v>
      </c>
      <c r="E40" s="5"/>
      <c r="F40" s="24"/>
    </row>
    <row r="41" spans="1:6" ht="15.75" thickBot="1" x14ac:dyDescent="0.3">
      <c r="A41" s="19"/>
      <c r="B41" s="19"/>
      <c r="C41" s="15"/>
      <c r="D41" s="12" t="s">
        <v>45</v>
      </c>
      <c r="E41" s="5"/>
      <c r="F41" s="24"/>
    </row>
    <row r="42" spans="1:6" ht="15.75" thickBot="1" x14ac:dyDescent="0.3">
      <c r="A42" s="20"/>
      <c r="B42" s="20"/>
      <c r="C42" s="16"/>
      <c r="D42" s="13" t="s">
        <v>46</v>
      </c>
      <c r="E42" s="6"/>
      <c r="F42" s="24"/>
    </row>
    <row r="43" spans="1:6" ht="15.75" thickBot="1" x14ac:dyDescent="0.3">
      <c r="A43" s="21" t="s">
        <v>106</v>
      </c>
      <c r="B43" s="21" t="s">
        <v>107</v>
      </c>
      <c r="C43" s="14" t="s">
        <v>0</v>
      </c>
      <c r="D43" s="11" t="s">
        <v>51</v>
      </c>
      <c r="E43" s="4" t="s">
        <v>114</v>
      </c>
      <c r="F43" s="24">
        <v>21</v>
      </c>
    </row>
    <row r="44" spans="1:6" ht="15.75" thickBot="1" x14ac:dyDescent="0.3">
      <c r="A44" s="22"/>
      <c r="B44" s="22"/>
      <c r="C44" s="15" t="s">
        <v>48</v>
      </c>
      <c r="D44" s="12" t="s">
        <v>52</v>
      </c>
      <c r="E44" t="s">
        <v>118</v>
      </c>
      <c r="F44" s="24"/>
    </row>
    <row r="45" spans="1:6" ht="15.75" thickBot="1" x14ac:dyDescent="0.3">
      <c r="A45" s="22"/>
      <c r="B45" s="22"/>
      <c r="C45" s="15" t="s">
        <v>49</v>
      </c>
      <c r="D45" s="12" t="s">
        <v>53</v>
      </c>
      <c r="E45" s="5" t="s">
        <v>115</v>
      </c>
      <c r="F45" s="24"/>
    </row>
    <row r="46" spans="1:6" ht="15.75" thickBot="1" x14ac:dyDescent="0.3">
      <c r="A46" s="22"/>
      <c r="B46" s="22"/>
      <c r="C46" s="15" t="s">
        <v>50</v>
      </c>
      <c r="D46" s="12" t="s">
        <v>54</v>
      </c>
      <c r="E46" s="5" t="s">
        <v>116</v>
      </c>
      <c r="F46" s="24"/>
    </row>
    <row r="47" spans="1:6" ht="15.75" thickBot="1" x14ac:dyDescent="0.3">
      <c r="A47" s="22"/>
      <c r="B47" s="22"/>
      <c r="C47" s="15"/>
      <c r="D47" s="12" t="s">
        <v>55</v>
      </c>
      <c r="E47" s="5" t="s">
        <v>117</v>
      </c>
      <c r="F47" s="24"/>
    </row>
    <row r="48" spans="1:6" ht="15.75" thickBot="1" x14ac:dyDescent="0.3">
      <c r="A48" s="22"/>
      <c r="B48" s="22"/>
      <c r="C48" s="15"/>
      <c r="D48" s="12" t="s">
        <v>56</v>
      </c>
      <c r="E48" s="5" t="s">
        <v>119</v>
      </c>
      <c r="F48" s="24"/>
    </row>
    <row r="49" spans="1:6" ht="15.75" thickBot="1" x14ac:dyDescent="0.3">
      <c r="A49" s="22"/>
      <c r="B49" s="22"/>
      <c r="C49" s="15"/>
      <c r="D49" s="12" t="s">
        <v>57</v>
      </c>
      <c r="E49" s="5" t="s">
        <v>120</v>
      </c>
      <c r="F49" s="24"/>
    </row>
    <row r="50" spans="1:6" ht="15.75" thickBot="1" x14ac:dyDescent="0.3">
      <c r="A50" s="22"/>
      <c r="B50" s="22"/>
      <c r="C50" s="15"/>
      <c r="D50" s="12" t="s">
        <v>58</v>
      </c>
      <c r="E50" s="5"/>
      <c r="F50" s="24"/>
    </row>
    <row r="51" spans="1:6" ht="15.75" thickBot="1" x14ac:dyDescent="0.3">
      <c r="A51" s="22"/>
      <c r="B51" s="22"/>
      <c r="C51" s="15"/>
      <c r="D51" s="12" t="s">
        <v>59</v>
      </c>
      <c r="E51" s="5"/>
      <c r="F51" s="24"/>
    </row>
    <row r="52" spans="1:6" ht="15.75" thickBot="1" x14ac:dyDescent="0.3">
      <c r="A52" s="23"/>
      <c r="B52" s="23"/>
      <c r="C52" s="16"/>
      <c r="D52" s="13" t="s">
        <v>47</v>
      </c>
      <c r="E52" s="6"/>
      <c r="F52" s="24"/>
    </row>
    <row r="53" spans="1:6" ht="15.75" thickBot="1" x14ac:dyDescent="0.3">
      <c r="A53" s="21" t="s">
        <v>108</v>
      </c>
      <c r="B53" s="21" t="s">
        <v>109</v>
      </c>
      <c r="C53" s="14" t="s">
        <v>60</v>
      </c>
      <c r="D53" s="11" t="s">
        <v>61</v>
      </c>
      <c r="E53" s="4"/>
      <c r="F53" s="24">
        <v>11</v>
      </c>
    </row>
    <row r="54" spans="1:6" ht="15.75" thickBot="1" x14ac:dyDescent="0.3">
      <c r="A54" s="22"/>
      <c r="B54" s="22"/>
      <c r="C54" s="15"/>
      <c r="D54" s="12" t="s">
        <v>62</v>
      </c>
      <c r="E54" s="5"/>
      <c r="F54" s="24"/>
    </row>
    <row r="55" spans="1:6" ht="15.75" thickBot="1" x14ac:dyDescent="0.3">
      <c r="A55" s="22"/>
      <c r="B55" s="22"/>
      <c r="C55" s="15"/>
      <c r="D55" s="12" t="s">
        <v>63</v>
      </c>
      <c r="E55" s="5"/>
      <c r="F55" s="24"/>
    </row>
    <row r="56" spans="1:6" ht="15.75" thickBot="1" x14ac:dyDescent="0.3">
      <c r="A56" s="22"/>
      <c r="B56" s="22"/>
      <c r="C56" s="15"/>
      <c r="D56" s="12" t="s">
        <v>64</v>
      </c>
      <c r="E56" s="5"/>
      <c r="F56" s="24"/>
    </row>
    <row r="57" spans="1:6" ht="15.75" thickBot="1" x14ac:dyDescent="0.3">
      <c r="A57" s="22"/>
      <c r="B57" s="22"/>
      <c r="C57" s="15"/>
      <c r="D57" s="12" t="s">
        <v>65</v>
      </c>
      <c r="E57" s="5"/>
      <c r="F57" s="24"/>
    </row>
    <row r="58" spans="1:6" ht="15.75" thickBot="1" x14ac:dyDescent="0.3">
      <c r="A58" s="22"/>
      <c r="B58" s="22"/>
      <c r="C58" s="15"/>
      <c r="D58" s="12" t="s">
        <v>66</v>
      </c>
      <c r="E58" s="5"/>
      <c r="F58" s="24"/>
    </row>
    <row r="59" spans="1:6" ht="15.75" thickBot="1" x14ac:dyDescent="0.3">
      <c r="A59" s="22"/>
      <c r="B59" s="22"/>
      <c r="C59" s="15"/>
      <c r="D59" s="12" t="s">
        <v>67</v>
      </c>
      <c r="E59" s="5"/>
      <c r="F59" s="24"/>
    </row>
    <row r="60" spans="1:6" ht="15.75" thickBot="1" x14ac:dyDescent="0.3">
      <c r="A60" s="22"/>
      <c r="B60" s="22"/>
      <c r="C60" s="15"/>
      <c r="D60" s="12" t="s">
        <v>68</v>
      </c>
      <c r="E60" s="5"/>
      <c r="F60" s="24"/>
    </row>
    <row r="61" spans="1:6" ht="15.75" thickBot="1" x14ac:dyDescent="0.3">
      <c r="A61" s="22"/>
      <c r="B61" s="22"/>
      <c r="C61" s="15"/>
      <c r="D61" s="12" t="s">
        <v>69</v>
      </c>
      <c r="E61" s="5"/>
      <c r="F61" s="24"/>
    </row>
    <row r="62" spans="1:6" ht="15.75" thickBot="1" x14ac:dyDescent="0.3">
      <c r="A62" s="23"/>
      <c r="B62" s="23"/>
      <c r="C62" s="16"/>
      <c r="D62" s="13" t="s">
        <v>70</v>
      </c>
      <c r="E62" s="6"/>
      <c r="F62" s="24"/>
    </row>
    <row r="63" spans="1:6" ht="15.75" thickBot="1" x14ac:dyDescent="0.3">
      <c r="A63" s="21" t="s">
        <v>110</v>
      </c>
      <c r="B63" s="21" t="s">
        <v>111</v>
      </c>
      <c r="C63" s="14"/>
      <c r="D63" s="11" t="s">
        <v>71</v>
      </c>
      <c r="E63" s="4"/>
      <c r="F63" s="24">
        <v>17</v>
      </c>
    </row>
    <row r="64" spans="1:6" ht="15.75" thickBot="1" x14ac:dyDescent="0.3">
      <c r="A64" s="22"/>
      <c r="B64" s="22"/>
      <c r="C64" s="15"/>
      <c r="D64" s="12" t="s">
        <v>72</v>
      </c>
      <c r="E64" s="5"/>
      <c r="F64" s="24"/>
    </row>
    <row r="65" spans="1:6" ht="15.75" thickBot="1" x14ac:dyDescent="0.3">
      <c r="A65" s="22"/>
      <c r="B65" s="22"/>
      <c r="C65" s="15"/>
      <c r="D65" s="12" t="s">
        <v>73</v>
      </c>
      <c r="E65" s="5"/>
      <c r="F65" s="24"/>
    </row>
    <row r="66" spans="1:6" ht="15.75" thickBot="1" x14ac:dyDescent="0.3">
      <c r="A66" s="22"/>
      <c r="B66" s="22"/>
      <c r="C66" s="15"/>
      <c r="D66" s="12" t="s">
        <v>74</v>
      </c>
      <c r="E66" s="5"/>
      <c r="F66" s="24"/>
    </row>
    <row r="67" spans="1:6" ht="15.75" thickBot="1" x14ac:dyDescent="0.3">
      <c r="A67" s="22"/>
      <c r="B67" s="22"/>
      <c r="C67" s="15"/>
      <c r="D67" s="12" t="s">
        <v>75</v>
      </c>
      <c r="E67" s="5"/>
      <c r="F67" s="24"/>
    </row>
    <row r="68" spans="1:6" ht="15.75" thickBot="1" x14ac:dyDescent="0.3">
      <c r="A68" s="22"/>
      <c r="B68" s="22"/>
      <c r="C68" s="15"/>
      <c r="D68" s="12" t="s">
        <v>76</v>
      </c>
      <c r="E68" s="5"/>
      <c r="F68" s="24"/>
    </row>
    <row r="69" spans="1:6" ht="15.75" thickBot="1" x14ac:dyDescent="0.3">
      <c r="A69" s="22"/>
      <c r="B69" s="22"/>
      <c r="C69" s="15"/>
      <c r="D69" s="12" t="s">
        <v>77</v>
      </c>
      <c r="E69" s="5"/>
      <c r="F69" s="24"/>
    </row>
    <row r="70" spans="1:6" ht="15.75" thickBot="1" x14ac:dyDescent="0.3">
      <c r="A70" s="22"/>
      <c r="B70" s="22"/>
      <c r="C70" s="15"/>
      <c r="D70" s="12" t="s">
        <v>78</v>
      </c>
      <c r="E70" s="5"/>
      <c r="F70" s="24"/>
    </row>
    <row r="71" spans="1:6" ht="15.75" thickBot="1" x14ac:dyDescent="0.3">
      <c r="A71" s="22"/>
      <c r="B71" s="22"/>
      <c r="C71" s="15"/>
      <c r="D71" s="12" t="s">
        <v>79</v>
      </c>
      <c r="E71" s="5"/>
      <c r="F71" s="24"/>
    </row>
    <row r="72" spans="1:6" ht="15.75" thickBot="1" x14ac:dyDescent="0.3">
      <c r="A72" s="22"/>
      <c r="B72" s="22"/>
      <c r="C72" s="15"/>
      <c r="D72" s="12" t="s">
        <v>80</v>
      </c>
      <c r="E72" s="5"/>
      <c r="F72" s="24"/>
    </row>
    <row r="73" spans="1:6" ht="15.75" thickBot="1" x14ac:dyDescent="0.3">
      <c r="A73" s="22"/>
      <c r="B73" s="22"/>
      <c r="C73" s="15"/>
      <c r="D73" s="12" t="s">
        <v>81</v>
      </c>
      <c r="E73" s="5"/>
      <c r="F73" s="24"/>
    </row>
    <row r="74" spans="1:6" ht="15.75" thickBot="1" x14ac:dyDescent="0.3">
      <c r="A74" s="22"/>
      <c r="B74" s="22"/>
      <c r="C74" s="15"/>
      <c r="D74" s="12" t="s">
        <v>82</v>
      </c>
      <c r="E74" s="5"/>
      <c r="F74" s="24"/>
    </row>
    <row r="75" spans="1:6" ht="15.75" thickBot="1" x14ac:dyDescent="0.3">
      <c r="A75" s="22"/>
      <c r="B75" s="22"/>
      <c r="C75" s="15"/>
      <c r="D75" s="12" t="s">
        <v>83</v>
      </c>
      <c r="E75" s="5"/>
      <c r="F75" s="24"/>
    </row>
    <row r="76" spans="1:6" ht="15.75" thickBot="1" x14ac:dyDescent="0.3">
      <c r="A76" s="22"/>
      <c r="B76" s="22"/>
      <c r="C76" s="15"/>
      <c r="D76" s="12" t="s">
        <v>84</v>
      </c>
      <c r="E76" s="5"/>
      <c r="F76" s="24"/>
    </row>
    <row r="77" spans="1:6" ht="15.75" thickBot="1" x14ac:dyDescent="0.3">
      <c r="A77" s="22"/>
      <c r="B77" s="22"/>
      <c r="C77" s="15"/>
      <c r="D77" s="12" t="s">
        <v>85</v>
      </c>
      <c r="E77" s="5"/>
      <c r="F77" s="24"/>
    </row>
    <row r="78" spans="1:6" ht="15.75" thickBot="1" x14ac:dyDescent="0.3">
      <c r="A78" s="22"/>
      <c r="B78" s="22"/>
      <c r="C78" s="15"/>
      <c r="D78" s="12" t="s">
        <v>86</v>
      </c>
      <c r="E78" s="5"/>
      <c r="F78" s="24"/>
    </row>
    <row r="79" spans="1:6" ht="15.75" thickBot="1" x14ac:dyDescent="0.3">
      <c r="A79" s="23"/>
      <c r="B79" s="23"/>
      <c r="C79" s="16"/>
      <c r="D79" s="13" t="s">
        <v>87</v>
      </c>
      <c r="E79" s="6"/>
      <c r="F79" s="24"/>
    </row>
    <row r="80" spans="1:6" ht="15.75" thickBot="1" x14ac:dyDescent="0.3">
      <c r="A80" s="21" t="s">
        <v>112</v>
      </c>
      <c r="B80" s="21" t="s">
        <v>113</v>
      </c>
      <c r="C80" s="14"/>
      <c r="D80" s="11" t="s">
        <v>34</v>
      </c>
      <c r="E80" s="4" t="s">
        <v>114</v>
      </c>
      <c r="F80" s="24">
        <v>14</v>
      </c>
    </row>
    <row r="81" spans="1:6" ht="15.75" thickBot="1" x14ac:dyDescent="0.3">
      <c r="A81" s="22"/>
      <c r="B81" s="22"/>
      <c r="C81" s="15"/>
      <c r="D81" s="12" t="s">
        <v>88</v>
      </c>
      <c r="E81" s="7" t="s">
        <v>118</v>
      </c>
      <c r="F81" s="24"/>
    </row>
    <row r="82" spans="1:6" ht="15.75" thickBot="1" x14ac:dyDescent="0.3">
      <c r="A82" s="22"/>
      <c r="B82" s="22"/>
      <c r="C82" s="15"/>
      <c r="D82" s="12" t="s">
        <v>89</v>
      </c>
      <c r="E82" s="5" t="s">
        <v>115</v>
      </c>
      <c r="F82" s="24"/>
    </row>
    <row r="83" spans="1:6" ht="15.75" thickBot="1" x14ac:dyDescent="0.3">
      <c r="A83" s="22"/>
      <c r="B83" s="22"/>
      <c r="C83" s="15"/>
      <c r="D83" s="12" t="s">
        <v>90</v>
      </c>
      <c r="E83" s="5" t="s">
        <v>116</v>
      </c>
      <c r="F83" s="24"/>
    </row>
    <row r="84" spans="1:6" ht="15.75" thickBot="1" x14ac:dyDescent="0.3">
      <c r="A84" s="22"/>
      <c r="B84" s="22"/>
      <c r="C84" s="15"/>
      <c r="D84" s="12" t="s">
        <v>91</v>
      </c>
      <c r="E84" s="5" t="s">
        <v>117</v>
      </c>
      <c r="F84" s="24"/>
    </row>
    <row r="85" spans="1:6" ht="15.75" thickBot="1" x14ac:dyDescent="0.3">
      <c r="A85" s="22"/>
      <c r="B85" s="22"/>
      <c r="C85" s="15"/>
      <c r="D85" s="12" t="s">
        <v>92</v>
      </c>
      <c r="E85" s="5" t="s">
        <v>119</v>
      </c>
      <c r="F85" s="24"/>
    </row>
    <row r="86" spans="1:6" ht="15.75" thickBot="1" x14ac:dyDescent="0.3">
      <c r="A86" s="23"/>
      <c r="B86" s="23"/>
      <c r="C86" s="16"/>
      <c r="D86" s="13" t="s">
        <v>93</v>
      </c>
      <c r="E86" s="6" t="s">
        <v>120</v>
      </c>
      <c r="F86" s="24"/>
    </row>
    <row r="87" spans="1:6" ht="15.75" thickBot="1" x14ac:dyDescent="0.3">
      <c r="F87" s="8">
        <f xml:space="preserve"> SUM(F3:F86)</f>
        <v>117</v>
      </c>
    </row>
  </sheetData>
  <mergeCells count="21">
    <mergeCell ref="F80:F86"/>
    <mergeCell ref="A3:A10"/>
    <mergeCell ref="A11:A26"/>
    <mergeCell ref="A27:A42"/>
    <mergeCell ref="A43:A52"/>
    <mergeCell ref="A53:A62"/>
    <mergeCell ref="A63:A79"/>
    <mergeCell ref="A80:A86"/>
    <mergeCell ref="F3:F10"/>
    <mergeCell ref="F11:F26"/>
    <mergeCell ref="F27:F42"/>
    <mergeCell ref="F43:F52"/>
    <mergeCell ref="F53:F62"/>
    <mergeCell ref="F63:F79"/>
    <mergeCell ref="B3:B10"/>
    <mergeCell ref="B11:B26"/>
    <mergeCell ref="B27:B42"/>
    <mergeCell ref="B43:B52"/>
    <mergeCell ref="B53:B62"/>
    <mergeCell ref="B63:B79"/>
    <mergeCell ref="B80:B8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61C7BA-3EF6-4EE8-B320-9269BE9D8DBA}">
  <dimension ref="A1:G41"/>
  <sheetViews>
    <sheetView tabSelected="1" zoomScale="84" zoomScaleNormal="84" workbookViewId="0">
      <selection activeCell="F6" sqref="F6"/>
    </sheetView>
  </sheetViews>
  <sheetFormatPr baseColWidth="10" defaultRowHeight="11.25" x14ac:dyDescent="0.25"/>
  <cols>
    <col min="1" max="1" width="3.7109375" style="28" bestFit="1" customWidth="1"/>
    <col min="2" max="2" width="16.5703125" style="28" bestFit="1" customWidth="1"/>
    <col min="3" max="3" width="18.5703125" style="28" bestFit="1" customWidth="1"/>
    <col min="4" max="4" width="8.140625" style="28" bestFit="1" customWidth="1"/>
    <col min="5" max="5" width="14.28515625" style="28" bestFit="1" customWidth="1"/>
    <col min="6" max="6" width="91.28515625" style="28" bestFit="1" customWidth="1"/>
    <col min="7" max="7" width="91.140625" style="28" bestFit="1" customWidth="1"/>
    <col min="8" max="16384" width="11.42578125" style="28"/>
  </cols>
  <sheetData>
    <row r="1" spans="1:7" x14ac:dyDescent="0.25">
      <c r="B1" s="25" t="s">
        <v>204</v>
      </c>
      <c r="C1" s="25" t="s">
        <v>205</v>
      </c>
      <c r="D1" s="36" t="s">
        <v>198</v>
      </c>
      <c r="E1" s="36" t="s">
        <v>197</v>
      </c>
    </row>
    <row r="2" spans="1:7" x14ac:dyDescent="0.25">
      <c r="B2" s="27" t="s">
        <v>200</v>
      </c>
      <c r="C2" s="35">
        <v>11</v>
      </c>
      <c r="D2" s="27">
        <v>12.5</v>
      </c>
      <c r="E2" s="27">
        <v>516</v>
      </c>
    </row>
    <row r="3" spans="1:7" x14ac:dyDescent="0.25">
      <c r="B3" s="27" t="s">
        <v>201</v>
      </c>
      <c r="C3" s="35">
        <v>17</v>
      </c>
      <c r="D3" s="27">
        <v>20</v>
      </c>
      <c r="E3" s="27">
        <v>2135</v>
      </c>
    </row>
    <row r="4" spans="1:7" x14ac:dyDescent="0.25">
      <c r="B4" s="27" t="s">
        <v>202</v>
      </c>
      <c r="C4" s="35">
        <v>1</v>
      </c>
      <c r="D4" s="27">
        <v>1</v>
      </c>
      <c r="E4" s="27">
        <v>28</v>
      </c>
    </row>
    <row r="5" spans="1:7" x14ac:dyDescent="0.25">
      <c r="B5" s="27" t="s">
        <v>203</v>
      </c>
      <c r="C5" s="35">
        <v>2</v>
      </c>
      <c r="D5" s="27">
        <v>2</v>
      </c>
      <c r="E5" s="27">
        <v>14</v>
      </c>
    </row>
    <row r="6" spans="1:7" x14ac:dyDescent="0.25">
      <c r="B6" s="27" t="s">
        <v>199</v>
      </c>
      <c r="C6" s="25">
        <f>SUM(C2:C5)</f>
        <v>31</v>
      </c>
      <c r="D6" s="36">
        <f>SUM(D2:D5)</f>
        <v>35.5</v>
      </c>
      <c r="E6" s="36">
        <f>SUM(E2:E5)</f>
        <v>2693</v>
      </c>
    </row>
    <row r="9" spans="1:7" s="26" customFormat="1" x14ac:dyDescent="0.25">
      <c r="A9" s="25" t="s">
        <v>196</v>
      </c>
      <c r="B9" s="25" t="s">
        <v>122</v>
      </c>
      <c r="C9" s="25" t="s">
        <v>197</v>
      </c>
      <c r="D9" s="25" t="s">
        <v>198</v>
      </c>
      <c r="E9" s="25" t="s">
        <v>194</v>
      </c>
      <c r="F9" s="25" t="s">
        <v>195</v>
      </c>
      <c r="G9" s="25" t="s">
        <v>137</v>
      </c>
    </row>
    <row r="10" spans="1:7" x14ac:dyDescent="0.25">
      <c r="A10" s="30">
        <v>1</v>
      </c>
      <c r="B10" s="31" t="s">
        <v>166</v>
      </c>
      <c r="C10" s="31">
        <v>9</v>
      </c>
      <c r="D10" s="31">
        <v>2</v>
      </c>
      <c r="E10" s="31" t="s">
        <v>123</v>
      </c>
      <c r="F10" s="31" t="s">
        <v>124</v>
      </c>
      <c r="G10" s="31" t="s">
        <v>138</v>
      </c>
    </row>
    <row r="11" spans="1:7" x14ac:dyDescent="0.25">
      <c r="A11" s="30">
        <v>2</v>
      </c>
      <c r="B11" s="31" t="s">
        <v>167</v>
      </c>
      <c r="C11" s="31">
        <v>20</v>
      </c>
      <c r="D11" s="31">
        <v>1</v>
      </c>
      <c r="E11" s="31" t="s">
        <v>125</v>
      </c>
      <c r="F11" s="31" t="s">
        <v>126</v>
      </c>
      <c r="G11" s="31" t="s">
        <v>139</v>
      </c>
    </row>
    <row r="12" spans="1:7" x14ac:dyDescent="0.25">
      <c r="A12" s="30">
        <v>3</v>
      </c>
      <c r="B12" s="31" t="s">
        <v>167</v>
      </c>
      <c r="C12" s="31">
        <v>24</v>
      </c>
      <c r="D12" s="31">
        <v>1</v>
      </c>
      <c r="E12" s="31" t="s">
        <v>127</v>
      </c>
      <c r="F12" s="31" t="s">
        <v>126</v>
      </c>
      <c r="G12" s="31" t="s">
        <v>139</v>
      </c>
    </row>
    <row r="13" spans="1:7" x14ac:dyDescent="0.25">
      <c r="A13" s="30">
        <v>4</v>
      </c>
      <c r="B13" s="31" t="s">
        <v>167</v>
      </c>
      <c r="C13" s="31">
        <v>23</v>
      </c>
      <c r="D13" s="31">
        <v>1</v>
      </c>
      <c r="E13" s="31" t="s">
        <v>128</v>
      </c>
      <c r="F13" s="31" t="s">
        <v>126</v>
      </c>
      <c r="G13" s="31" t="s">
        <v>139</v>
      </c>
    </row>
    <row r="14" spans="1:7" x14ac:dyDescent="0.25">
      <c r="A14" s="30">
        <v>5</v>
      </c>
      <c r="B14" s="31" t="s">
        <v>167</v>
      </c>
      <c r="C14" s="31">
        <v>25</v>
      </c>
      <c r="D14" s="31">
        <v>1</v>
      </c>
      <c r="E14" s="31" t="s">
        <v>129</v>
      </c>
      <c r="F14" s="31" t="s">
        <v>126</v>
      </c>
      <c r="G14" s="31" t="s">
        <v>139</v>
      </c>
    </row>
    <row r="15" spans="1:7" x14ac:dyDescent="0.25">
      <c r="A15" s="30">
        <v>6</v>
      </c>
      <c r="B15" s="31" t="s">
        <v>167</v>
      </c>
      <c r="C15" s="31">
        <v>25</v>
      </c>
      <c r="D15" s="31">
        <v>1</v>
      </c>
      <c r="E15" s="31" t="s">
        <v>130</v>
      </c>
      <c r="F15" s="31" t="s">
        <v>126</v>
      </c>
      <c r="G15" s="31" t="s">
        <v>139</v>
      </c>
    </row>
    <row r="16" spans="1:7" x14ac:dyDescent="0.25">
      <c r="A16" s="30">
        <v>7</v>
      </c>
      <c r="B16" s="31" t="s">
        <v>168</v>
      </c>
      <c r="C16" s="31">
        <v>34</v>
      </c>
      <c r="D16" s="31">
        <v>1</v>
      </c>
      <c r="E16" s="31" t="s">
        <v>140</v>
      </c>
      <c r="F16" s="31" t="s">
        <v>169</v>
      </c>
      <c r="G16" s="31" t="s">
        <v>141</v>
      </c>
    </row>
    <row r="17" spans="1:7" x14ac:dyDescent="0.25">
      <c r="A17" s="30">
        <v>8</v>
      </c>
      <c r="B17" s="31" t="s">
        <v>170</v>
      </c>
      <c r="C17" s="31">
        <v>97</v>
      </c>
      <c r="D17" s="31">
        <v>1</v>
      </c>
      <c r="E17" s="31" t="s">
        <v>140</v>
      </c>
      <c r="F17" s="31" t="s">
        <v>169</v>
      </c>
      <c r="G17" s="31" t="s">
        <v>171</v>
      </c>
    </row>
    <row r="18" spans="1:7" x14ac:dyDescent="0.25">
      <c r="A18" s="30">
        <v>9</v>
      </c>
      <c r="B18" s="31" t="s">
        <v>172</v>
      </c>
      <c r="C18" s="31">
        <v>11</v>
      </c>
      <c r="D18" s="31">
        <v>1</v>
      </c>
      <c r="E18" s="31" t="s">
        <v>143</v>
      </c>
      <c r="F18" s="31" t="s">
        <v>131</v>
      </c>
      <c r="G18" s="31" t="s">
        <v>144</v>
      </c>
    </row>
    <row r="19" spans="1:7" x14ac:dyDescent="0.25">
      <c r="A19" s="30">
        <v>10</v>
      </c>
      <c r="B19" s="31" t="s">
        <v>173</v>
      </c>
      <c r="C19" s="31">
        <v>242</v>
      </c>
      <c r="D19" s="31">
        <v>1</v>
      </c>
      <c r="E19" s="31" t="s">
        <v>145</v>
      </c>
      <c r="F19" s="31" t="s">
        <v>133</v>
      </c>
      <c r="G19" s="31" t="s">
        <v>146</v>
      </c>
    </row>
    <row r="20" spans="1:7" x14ac:dyDescent="0.25">
      <c r="A20" s="30">
        <v>11</v>
      </c>
      <c r="B20" s="31" t="s">
        <v>174</v>
      </c>
      <c r="C20" s="31">
        <v>6</v>
      </c>
      <c r="D20" s="31">
        <v>1.5</v>
      </c>
      <c r="E20" s="31" t="s">
        <v>147</v>
      </c>
      <c r="F20" s="31" t="s">
        <v>134</v>
      </c>
      <c r="G20" s="31" t="s">
        <v>148</v>
      </c>
    </row>
    <row r="21" spans="1:7" x14ac:dyDescent="0.25">
      <c r="A21" s="27">
        <v>12</v>
      </c>
      <c r="B21" s="17" t="s">
        <v>175</v>
      </c>
      <c r="C21" s="17">
        <v>1214</v>
      </c>
      <c r="D21" s="17">
        <v>1</v>
      </c>
      <c r="E21" s="17" t="s">
        <v>145</v>
      </c>
      <c r="F21" s="17" t="s">
        <v>133</v>
      </c>
      <c r="G21" s="17" t="s">
        <v>149</v>
      </c>
    </row>
    <row r="22" spans="1:7" x14ac:dyDescent="0.25">
      <c r="A22" s="27">
        <v>13</v>
      </c>
      <c r="B22" s="17" t="s">
        <v>176</v>
      </c>
      <c r="C22" s="17">
        <v>268</v>
      </c>
      <c r="D22" s="17">
        <v>1</v>
      </c>
      <c r="E22" s="17" t="s">
        <v>140</v>
      </c>
      <c r="F22" s="17" t="s">
        <v>133</v>
      </c>
      <c r="G22" s="17" t="s">
        <v>149</v>
      </c>
    </row>
    <row r="23" spans="1:7" x14ac:dyDescent="0.25">
      <c r="A23" s="27">
        <v>14</v>
      </c>
      <c r="B23" s="17" t="s">
        <v>176</v>
      </c>
      <c r="C23" s="17"/>
      <c r="D23" s="17">
        <v>1</v>
      </c>
      <c r="E23" s="17" t="s">
        <v>132</v>
      </c>
      <c r="F23" s="17" t="s">
        <v>150</v>
      </c>
      <c r="G23" s="17" t="s">
        <v>151</v>
      </c>
    </row>
    <row r="24" spans="1:7" x14ac:dyDescent="0.25">
      <c r="A24" s="27">
        <v>15</v>
      </c>
      <c r="B24" s="17" t="s">
        <v>177</v>
      </c>
      <c r="C24" s="17">
        <v>312</v>
      </c>
      <c r="D24" s="17">
        <v>1</v>
      </c>
      <c r="E24" s="17" t="s">
        <v>152</v>
      </c>
      <c r="F24" s="17" t="s">
        <v>133</v>
      </c>
      <c r="G24" s="17" t="s">
        <v>149</v>
      </c>
    </row>
    <row r="25" spans="1:7" x14ac:dyDescent="0.25">
      <c r="A25" s="27">
        <v>16</v>
      </c>
      <c r="B25" s="17" t="s">
        <v>178</v>
      </c>
      <c r="C25" s="17"/>
      <c r="D25" s="17">
        <v>1</v>
      </c>
      <c r="E25" s="17" t="s">
        <v>145</v>
      </c>
      <c r="F25" s="17" t="s">
        <v>150</v>
      </c>
      <c r="G25" s="17" t="s">
        <v>151</v>
      </c>
    </row>
    <row r="26" spans="1:7" x14ac:dyDescent="0.25">
      <c r="A26" s="27">
        <v>17</v>
      </c>
      <c r="B26" s="17" t="s">
        <v>179</v>
      </c>
      <c r="C26" s="17">
        <v>62</v>
      </c>
      <c r="D26" s="17">
        <v>1</v>
      </c>
      <c r="E26" s="17" t="s">
        <v>140</v>
      </c>
      <c r="F26" s="17" t="s">
        <v>133</v>
      </c>
      <c r="G26" s="17" t="s">
        <v>146</v>
      </c>
    </row>
    <row r="27" spans="1:7" x14ac:dyDescent="0.25">
      <c r="A27" s="27">
        <v>18</v>
      </c>
      <c r="B27" s="17" t="s">
        <v>180</v>
      </c>
      <c r="C27" s="17"/>
      <c r="D27" s="17">
        <v>1</v>
      </c>
      <c r="E27" s="17" t="s">
        <v>152</v>
      </c>
      <c r="F27" s="17" t="s">
        <v>153</v>
      </c>
      <c r="G27" s="17" t="s">
        <v>181</v>
      </c>
    </row>
    <row r="28" spans="1:7" x14ac:dyDescent="0.25">
      <c r="A28" s="27">
        <v>19</v>
      </c>
      <c r="B28" s="17" t="s">
        <v>182</v>
      </c>
      <c r="C28" s="17"/>
      <c r="D28" s="17">
        <v>1</v>
      </c>
      <c r="E28" s="17" t="s">
        <v>152</v>
      </c>
      <c r="F28" s="17" t="s">
        <v>134</v>
      </c>
      <c r="G28" s="17" t="s">
        <v>154</v>
      </c>
    </row>
    <row r="29" spans="1:7" x14ac:dyDescent="0.25">
      <c r="A29" s="27">
        <v>20</v>
      </c>
      <c r="B29" s="17" t="s">
        <v>182</v>
      </c>
      <c r="C29" s="17"/>
      <c r="D29" s="17">
        <v>1</v>
      </c>
      <c r="E29" s="17" t="s">
        <v>143</v>
      </c>
      <c r="F29" s="17" t="s">
        <v>153</v>
      </c>
      <c r="G29" s="17" t="s">
        <v>151</v>
      </c>
    </row>
    <row r="30" spans="1:7" x14ac:dyDescent="0.25">
      <c r="A30" s="27">
        <v>21</v>
      </c>
      <c r="B30" s="17" t="s">
        <v>182</v>
      </c>
      <c r="C30" s="17">
        <v>7</v>
      </c>
      <c r="D30" s="17">
        <v>2</v>
      </c>
      <c r="E30" s="17" t="s">
        <v>155</v>
      </c>
      <c r="F30" s="17" t="s">
        <v>124</v>
      </c>
      <c r="G30" s="17" t="s">
        <v>146</v>
      </c>
    </row>
    <row r="31" spans="1:7" x14ac:dyDescent="0.25">
      <c r="A31" s="27">
        <v>22</v>
      </c>
      <c r="B31" s="17" t="s">
        <v>183</v>
      </c>
      <c r="C31" s="17"/>
      <c r="D31" s="17">
        <v>1</v>
      </c>
      <c r="E31" s="17" t="s">
        <v>145</v>
      </c>
      <c r="F31" s="17" t="s">
        <v>184</v>
      </c>
      <c r="G31" s="17" t="s">
        <v>151</v>
      </c>
    </row>
    <row r="32" spans="1:7" x14ac:dyDescent="0.25">
      <c r="A32" s="27">
        <v>23</v>
      </c>
      <c r="B32" s="17" t="s">
        <v>183</v>
      </c>
      <c r="C32" s="17">
        <v>19</v>
      </c>
      <c r="D32" s="17">
        <v>2</v>
      </c>
      <c r="E32" s="17" t="s">
        <v>156</v>
      </c>
      <c r="F32" s="17" t="s">
        <v>124</v>
      </c>
      <c r="G32" s="17" t="s">
        <v>157</v>
      </c>
    </row>
    <row r="33" spans="1:7" x14ac:dyDescent="0.25">
      <c r="A33" s="27">
        <v>24</v>
      </c>
      <c r="B33" s="17" t="s">
        <v>185</v>
      </c>
      <c r="C33" s="17">
        <v>12</v>
      </c>
      <c r="D33" s="17">
        <v>2</v>
      </c>
      <c r="E33" s="17" t="s">
        <v>158</v>
      </c>
      <c r="F33" s="17" t="s">
        <v>133</v>
      </c>
      <c r="G33" s="17" t="s">
        <v>146</v>
      </c>
    </row>
    <row r="34" spans="1:7" x14ac:dyDescent="0.25">
      <c r="A34" s="27">
        <v>25</v>
      </c>
      <c r="B34" s="17" t="s">
        <v>185</v>
      </c>
      <c r="C34" s="17"/>
      <c r="D34" s="17">
        <v>1</v>
      </c>
      <c r="E34" s="17" t="s">
        <v>143</v>
      </c>
      <c r="F34" s="17" t="s">
        <v>186</v>
      </c>
      <c r="G34" s="17" t="s">
        <v>151</v>
      </c>
    </row>
    <row r="35" spans="1:7" x14ac:dyDescent="0.25">
      <c r="A35" s="27">
        <v>26</v>
      </c>
      <c r="B35" s="17" t="s">
        <v>187</v>
      </c>
      <c r="C35" s="17">
        <v>9</v>
      </c>
      <c r="D35" s="17">
        <v>1</v>
      </c>
      <c r="E35" s="17" t="s">
        <v>159</v>
      </c>
      <c r="F35" s="17" t="s">
        <v>133</v>
      </c>
      <c r="G35" s="17" t="s">
        <v>160</v>
      </c>
    </row>
    <row r="36" spans="1:7" x14ac:dyDescent="0.25">
      <c r="A36" s="27">
        <v>27</v>
      </c>
      <c r="B36" s="17" t="s">
        <v>188</v>
      </c>
      <c r="C36" s="17">
        <v>140</v>
      </c>
      <c r="D36" s="17">
        <v>1</v>
      </c>
      <c r="E36" s="17" t="s">
        <v>140</v>
      </c>
      <c r="F36" s="17" t="s">
        <v>135</v>
      </c>
      <c r="G36" s="17" t="s">
        <v>142</v>
      </c>
    </row>
    <row r="37" spans="1:7" s="34" customFormat="1" x14ac:dyDescent="0.25">
      <c r="A37" s="32">
        <v>28</v>
      </c>
      <c r="B37" s="33" t="s">
        <v>161</v>
      </c>
      <c r="C37" s="33">
        <v>92</v>
      </c>
      <c r="D37" s="33">
        <v>1</v>
      </c>
      <c r="E37" s="33" t="s">
        <v>143</v>
      </c>
      <c r="F37" s="33" t="s">
        <v>189</v>
      </c>
      <c r="G37" s="33" t="s">
        <v>151</v>
      </c>
    </row>
    <row r="38" spans="1:7" x14ac:dyDescent="0.25">
      <c r="A38" s="30">
        <v>29</v>
      </c>
      <c r="B38" s="31" t="s">
        <v>190</v>
      </c>
      <c r="C38" s="31">
        <v>28</v>
      </c>
      <c r="D38" s="31">
        <v>1</v>
      </c>
      <c r="E38" s="31" t="s">
        <v>143</v>
      </c>
      <c r="F38" s="31" t="s">
        <v>162</v>
      </c>
      <c r="G38" s="31" t="s">
        <v>163</v>
      </c>
    </row>
    <row r="39" spans="1:7" x14ac:dyDescent="0.25">
      <c r="A39" s="27">
        <v>30</v>
      </c>
      <c r="B39" s="17" t="s">
        <v>191</v>
      </c>
      <c r="C39" s="17">
        <v>7</v>
      </c>
      <c r="D39" s="17">
        <v>1</v>
      </c>
      <c r="E39" s="17" t="s">
        <v>143</v>
      </c>
      <c r="F39" s="17" t="s">
        <v>192</v>
      </c>
      <c r="G39" s="17" t="s">
        <v>164</v>
      </c>
    </row>
    <row r="40" spans="1:7" x14ac:dyDescent="0.25">
      <c r="A40" s="27">
        <v>31</v>
      </c>
      <c r="B40" s="17" t="s">
        <v>193</v>
      </c>
      <c r="C40" s="17">
        <v>7</v>
      </c>
      <c r="D40" s="17">
        <v>1</v>
      </c>
      <c r="E40" s="17" t="s">
        <v>165</v>
      </c>
      <c r="F40" s="17" t="s">
        <v>136</v>
      </c>
      <c r="G40" s="17" t="s">
        <v>164</v>
      </c>
    </row>
    <row r="41" spans="1:7" x14ac:dyDescent="0.25">
      <c r="B41" s="29" t="s">
        <v>199</v>
      </c>
      <c r="C41" s="29">
        <f>SUM(C10:C40)</f>
        <v>2693</v>
      </c>
      <c r="D41" s="29">
        <f>SUM(D10:D40)</f>
        <v>35.5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Atenciones Realizadas</vt:lpstr>
      <vt:lpstr>Capacitaciones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2020-05-01T00:06:49Z</dcterms:created>
  <dcterms:modified xsi:type="dcterms:W3CDTF">2020-05-06T01:52:53Z</dcterms:modified>
</cp:coreProperties>
</file>